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EV1\Figure EV1E\"/>
    </mc:Choice>
  </mc:AlternateContent>
  <xr:revisionPtr revIDLastSave="0" documentId="13_ncr:1_{005A051B-1F67-43CE-8F18-2293CA062D3C}" xr6:coauthVersionLast="47" xr6:coauthVersionMax="47" xr10:uidLastSave="{00000000-0000-0000-0000-000000000000}"/>
  <bookViews>
    <workbookView xWindow="7460" yWindow="240" windowWidth="11740" windowHeight="9840" xr2:uid="{00000000-000D-0000-FFFF-FFFF00000000}"/>
  </bookViews>
  <sheets>
    <sheet name="Sheet" sheetId="1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2" l="1"/>
  <c r="F12" i="12"/>
  <c r="F11" i="12"/>
  <c r="F10" i="12"/>
  <c r="F9" i="12"/>
  <c r="F8" i="12"/>
  <c r="F7" i="12"/>
  <c r="F6" i="12"/>
  <c r="F5" i="12"/>
  <c r="F4" i="12"/>
  <c r="F3" i="12"/>
  <c r="F2" i="12"/>
  <c r="H11" i="12" l="1"/>
  <c r="H8" i="12"/>
  <c r="G8" i="12"/>
  <c r="H2" i="12"/>
  <c r="G2" i="12"/>
  <c r="G11" i="12" l="1"/>
  <c r="H5" i="12"/>
  <c r="G5" i="12"/>
</calcChain>
</file>

<file path=xl/sharedStrings.xml><?xml version="1.0" encoding="utf-8"?>
<sst xmlns="http://schemas.openxmlformats.org/spreadsheetml/2006/main" count="13" uniqueCount="11">
  <si>
    <t>Sample</t>
  </si>
  <si>
    <t>Replicate</t>
  </si>
  <si>
    <t>Avg</t>
  </si>
  <si>
    <t>SD</t>
  </si>
  <si>
    <r>
      <rPr>
        <b/>
        <sz val="10"/>
        <color theme="1"/>
        <rFont val="Arial"/>
        <family val="2"/>
      </rPr>
      <t>Non-targeting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gRNA</t>
    </r>
  </si>
  <si>
    <t>Firefly luciferase activity</t>
  </si>
  <si>
    <t>Renilla luciferase activity</t>
  </si>
  <si>
    <t>Relative luciferase activity</t>
  </si>
  <si>
    <r>
      <rPr>
        <b/>
        <i/>
        <sz val="10"/>
        <color theme="1"/>
        <rFont val="Arial"/>
        <family val="2"/>
      </rPr>
      <t>AGO1-</t>
    </r>
    <r>
      <rPr>
        <b/>
        <sz val="10"/>
        <color rgb="FFFF0000"/>
        <rFont val="Arial"/>
        <family val="2"/>
      </rPr>
      <t>UGA</t>
    </r>
    <r>
      <rPr>
        <b/>
        <i/>
        <sz val="10"/>
        <color theme="1"/>
        <rFont val="Arial"/>
        <family val="2"/>
      </rPr>
      <t>-</t>
    </r>
    <r>
      <rPr>
        <b/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FLuc</t>
    </r>
    <r>
      <rPr>
        <b/>
        <sz val="10"/>
        <color theme="1"/>
        <rFont val="Arial"/>
        <family val="2"/>
      </rPr>
      <t xml:space="preserve"> + dCas13</t>
    </r>
  </si>
  <si>
    <r>
      <rPr>
        <b/>
        <i/>
        <sz val="10"/>
        <color theme="1"/>
        <rFont val="Arial"/>
        <family val="2"/>
      </rPr>
      <t>AGO1-</t>
    </r>
    <r>
      <rPr>
        <b/>
        <sz val="10"/>
        <color rgb="FFFF0000"/>
        <rFont val="Arial"/>
        <family val="2"/>
      </rPr>
      <t>UGA</t>
    </r>
    <r>
      <rPr>
        <b/>
        <i/>
        <sz val="10"/>
        <color theme="1"/>
        <rFont val="Arial"/>
        <family val="2"/>
      </rPr>
      <t>-</t>
    </r>
    <r>
      <rPr>
        <b/>
        <sz val="10"/>
        <color theme="1"/>
        <rFont val="Arial"/>
        <family val="2"/>
      </rPr>
      <t xml:space="preserve"> 3</t>
    </r>
    <r>
      <rPr>
        <b/>
        <sz val="10"/>
        <color theme="1"/>
        <rFont val="Calibri"/>
        <family val="2"/>
      </rPr>
      <t>′</t>
    </r>
    <r>
      <rPr>
        <b/>
        <sz val="10"/>
        <color theme="1"/>
        <rFont val="Arial"/>
        <family val="2"/>
      </rPr>
      <t>UTR-</t>
    </r>
    <r>
      <rPr>
        <b/>
        <i/>
        <sz val="10"/>
        <color theme="1"/>
        <rFont val="Arial"/>
        <family val="2"/>
      </rPr>
      <t>FLuc</t>
    </r>
    <r>
      <rPr>
        <b/>
        <sz val="10"/>
        <color theme="1"/>
        <rFont val="Arial"/>
        <family val="2"/>
      </rPr>
      <t xml:space="preserve"> + dCas13</t>
    </r>
  </si>
  <si>
    <r>
      <t xml:space="preserve">AGO1 </t>
    </r>
    <r>
      <rPr>
        <b/>
        <sz val="10"/>
        <color theme="1"/>
        <rFont val="Arial"/>
        <family val="2"/>
      </rPr>
      <t>gRNA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</si>
</sst>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13C57-18FC-46D8-9935-0AF3629C8E73}">
  <dimension ref="A1:H13"/>
  <sheetViews>
    <sheetView tabSelected="1" workbookViewId="0">
      <selection activeCell="D16" sqref="D16"/>
    </sheetView>
  </sheetViews>
  <sheetFormatPr defaultColWidth="21.36328125" defaultRowHeight="12.5" x14ac:dyDescent="0.25"/>
  <cols>
    <col min="1" max="1" width="11.08984375" style="2" customWidth="1"/>
    <col min="2" max="2" width="10.1796875" style="2" customWidth="1"/>
    <col min="3" max="3" width="10" style="2" customWidth="1"/>
    <col min="4" max="6" width="15.36328125" style="2" customWidth="1"/>
    <col min="7" max="7" width="15.90625" style="2" customWidth="1"/>
    <col min="8" max="8" width="14.453125" style="2" customWidth="1"/>
    <col min="9" max="16384" width="21.36328125" style="2"/>
  </cols>
  <sheetData>
    <row r="1" spans="1:8" ht="39" x14ac:dyDescent="0.25">
      <c r="A1" s="5" t="s">
        <v>0</v>
      </c>
      <c r="B1" s="5"/>
      <c r="C1" s="1" t="s">
        <v>1</v>
      </c>
      <c r="D1" s="1" t="s">
        <v>5</v>
      </c>
      <c r="E1" s="1" t="s">
        <v>6</v>
      </c>
      <c r="F1" s="1" t="s">
        <v>7</v>
      </c>
      <c r="G1" s="1" t="s">
        <v>2</v>
      </c>
      <c r="H1" s="1" t="s">
        <v>3</v>
      </c>
    </row>
    <row r="2" spans="1:8" ht="12.5" customHeight="1" x14ac:dyDescent="0.35">
      <c r="A2" s="5" t="s">
        <v>8</v>
      </c>
      <c r="B2" s="6" t="s">
        <v>4</v>
      </c>
      <c r="C2" s="3">
        <v>1</v>
      </c>
      <c r="D2" s="4">
        <v>991</v>
      </c>
      <c r="E2" s="4">
        <v>32500</v>
      </c>
      <c r="F2" s="4">
        <f>D2/E2</f>
        <v>3.0492307692307694E-2</v>
      </c>
      <c r="G2" s="7">
        <f>AVERAGE(F2:F4)</f>
        <v>2.9958548435609827E-2</v>
      </c>
      <c r="H2" s="7">
        <f>STDEV(F2:F4)</f>
        <v>8.7225904045463108E-4</v>
      </c>
    </row>
    <row r="3" spans="1:8" ht="12.5" customHeight="1" x14ac:dyDescent="0.35">
      <c r="A3" s="5"/>
      <c r="B3" s="6"/>
      <c r="C3" s="3">
        <v>2</v>
      </c>
      <c r="D3" s="4">
        <v>776</v>
      </c>
      <c r="E3" s="4">
        <v>25500</v>
      </c>
      <c r="F3" s="4">
        <f t="shared" ref="F3:F4" si="0">D3/E3</f>
        <v>3.0431372549019609E-2</v>
      </c>
      <c r="G3" s="7"/>
      <c r="H3" s="7"/>
    </row>
    <row r="4" spans="1:8" ht="12.5" customHeight="1" x14ac:dyDescent="0.35">
      <c r="A4" s="5"/>
      <c r="B4" s="6"/>
      <c r="C4" s="3">
        <v>3</v>
      </c>
      <c r="D4" s="4">
        <v>663</v>
      </c>
      <c r="E4" s="4">
        <v>22900</v>
      </c>
      <c r="F4" s="4">
        <f t="shared" si="0"/>
        <v>2.8951965065502183E-2</v>
      </c>
      <c r="G4" s="7"/>
      <c r="H4" s="7"/>
    </row>
    <row r="5" spans="1:8" ht="14.5" x14ac:dyDescent="0.35">
      <c r="A5" s="5"/>
      <c r="B5" s="6" t="s">
        <v>10</v>
      </c>
      <c r="C5" s="3">
        <v>1</v>
      </c>
      <c r="D5" s="4">
        <v>3900</v>
      </c>
      <c r="E5" s="4">
        <v>72500</v>
      </c>
      <c r="F5" s="4">
        <f>D5/E5</f>
        <v>5.3793103448275863E-2</v>
      </c>
      <c r="G5" s="7">
        <f>AVERAGE(F5:F7)</f>
        <v>5.2162993235299958E-2</v>
      </c>
      <c r="H5" s="7">
        <f>STDEV(F5:F7)</f>
        <v>1.2502812202018173E-2</v>
      </c>
    </row>
    <row r="6" spans="1:8" ht="14.5" x14ac:dyDescent="0.35">
      <c r="A6" s="5"/>
      <c r="B6" s="5"/>
      <c r="C6" s="3">
        <v>2</v>
      </c>
      <c r="D6" s="4">
        <v>2390</v>
      </c>
      <c r="E6" s="4">
        <v>61400</v>
      </c>
      <c r="F6" s="4">
        <f t="shared" ref="F6:F13" si="1">D6/E6</f>
        <v>3.8925081433224755E-2</v>
      </c>
      <c r="G6" s="7"/>
      <c r="H6" s="7"/>
    </row>
    <row r="7" spans="1:8" ht="14.5" x14ac:dyDescent="0.35">
      <c r="A7" s="5"/>
      <c r="B7" s="5"/>
      <c r="C7" s="3">
        <v>3</v>
      </c>
      <c r="D7" s="4">
        <v>3450</v>
      </c>
      <c r="E7" s="4">
        <v>54100</v>
      </c>
      <c r="F7" s="4">
        <f t="shared" si="1"/>
        <v>6.3770794824399263E-2</v>
      </c>
      <c r="G7" s="7"/>
      <c r="H7" s="7"/>
    </row>
    <row r="8" spans="1:8" ht="12.5" customHeight="1" x14ac:dyDescent="0.35">
      <c r="A8" s="5" t="s">
        <v>9</v>
      </c>
      <c r="B8" s="6" t="s">
        <v>4</v>
      </c>
      <c r="C8" s="3">
        <v>1</v>
      </c>
      <c r="D8" s="4">
        <v>5090</v>
      </c>
      <c r="E8" s="4">
        <v>8300</v>
      </c>
      <c r="F8" s="4">
        <f t="shared" si="1"/>
        <v>0.61325301204819282</v>
      </c>
      <c r="G8" s="7">
        <f>AVERAGE(F8:F10)</f>
        <v>0.74626006213123353</v>
      </c>
      <c r="H8" s="7">
        <f>STDEV(F8:F10)</f>
        <v>0.14253337751200984</v>
      </c>
    </row>
    <row r="9" spans="1:8" ht="12.5" customHeight="1" x14ac:dyDescent="0.35">
      <c r="A9" s="5"/>
      <c r="B9" s="6"/>
      <c r="C9" s="3">
        <v>2</v>
      </c>
      <c r="D9" s="4">
        <v>3010</v>
      </c>
      <c r="E9" s="4">
        <v>4130</v>
      </c>
      <c r="F9" s="4">
        <f t="shared" si="1"/>
        <v>0.72881355932203384</v>
      </c>
      <c r="G9" s="7"/>
      <c r="H9" s="7"/>
    </row>
    <row r="10" spans="1:8" ht="12.5" customHeight="1" x14ac:dyDescent="0.35">
      <c r="A10" s="5"/>
      <c r="B10" s="6"/>
      <c r="C10" s="3">
        <v>3</v>
      </c>
      <c r="D10" s="4">
        <v>1910</v>
      </c>
      <c r="E10" s="4">
        <v>2130</v>
      </c>
      <c r="F10" s="4">
        <f t="shared" si="1"/>
        <v>0.89671361502347413</v>
      </c>
      <c r="G10" s="7"/>
      <c r="H10" s="7"/>
    </row>
    <row r="11" spans="1:8" ht="14.5" customHeight="1" x14ac:dyDescent="0.35">
      <c r="A11" s="5"/>
      <c r="B11" s="6" t="s">
        <v>10</v>
      </c>
      <c r="C11" s="3">
        <v>1</v>
      </c>
      <c r="D11" s="4">
        <v>11600</v>
      </c>
      <c r="E11" s="4">
        <v>9570</v>
      </c>
      <c r="F11" s="4">
        <f t="shared" si="1"/>
        <v>1.2121212121212122</v>
      </c>
      <c r="G11" s="7">
        <f>AVERAGE(F11:F13)</f>
        <v>1.3530909344862836</v>
      </c>
      <c r="H11" s="7">
        <f>STDEV(F11:F13)</f>
        <v>0.30916595321599039</v>
      </c>
    </row>
    <row r="12" spans="1:8" ht="14.5" x14ac:dyDescent="0.35">
      <c r="A12" s="5"/>
      <c r="B12" s="5"/>
      <c r="C12" s="3">
        <v>2</v>
      </c>
      <c r="D12" s="4">
        <v>13900</v>
      </c>
      <c r="E12" s="4">
        <v>8140</v>
      </c>
      <c r="F12" s="4">
        <f t="shared" si="1"/>
        <v>1.7076167076167077</v>
      </c>
      <c r="G12" s="7"/>
      <c r="H12" s="7"/>
    </row>
    <row r="13" spans="1:8" ht="14.5" x14ac:dyDescent="0.35">
      <c r="A13" s="5"/>
      <c r="B13" s="5"/>
      <c r="C13" s="3">
        <v>3</v>
      </c>
      <c r="D13" s="4">
        <v>14700</v>
      </c>
      <c r="E13" s="4">
        <v>12900</v>
      </c>
      <c r="F13" s="4">
        <f t="shared" si="1"/>
        <v>1.1395348837209303</v>
      </c>
      <c r="G13" s="7"/>
      <c r="H13" s="7"/>
    </row>
  </sheetData>
  <mergeCells count="15">
    <mergeCell ref="A8:A13"/>
    <mergeCell ref="B8:B10"/>
    <mergeCell ref="G8:G10"/>
    <mergeCell ref="H8:H10"/>
    <mergeCell ref="B11:B13"/>
    <mergeCell ref="G11:G13"/>
    <mergeCell ref="H11:H13"/>
    <mergeCell ref="A1:B1"/>
    <mergeCell ref="A2:A7"/>
    <mergeCell ref="B2:B4"/>
    <mergeCell ref="G2:G4"/>
    <mergeCell ref="H2:H4"/>
    <mergeCell ref="B5:B7"/>
    <mergeCell ref="G5:G7"/>
    <mergeCell ref="H5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2024-02-02T11:47:32Z</dcterms:modified>
</cp:coreProperties>
</file>